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tos 2024\Andamento\026-03 - Refeitório - Franklin Araquari\026-24 - Executivo\026-24 - Climatização\"/>
    </mc:Choice>
  </mc:AlternateContent>
  <xr:revisionPtr revIDLastSave="0" documentId="13_ncr:1_{60CE90A7-5189-4703-AA92-78D5758072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Plan1!$A$1:$K$33</definedName>
    <definedName name="_xlnm.Print_Titles" localSheetId="0">Plan1!$1:$5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1" l="1"/>
  <c r="K32" i="1" s="1"/>
  <c r="I32" i="1"/>
  <c r="J31" i="1"/>
  <c r="K31" i="1" s="1"/>
  <c r="I31" i="1"/>
  <c r="I18" i="1" l="1"/>
  <c r="J18" i="1"/>
  <c r="I19" i="1"/>
  <c r="J19" i="1"/>
  <c r="I20" i="1"/>
  <c r="J20" i="1"/>
  <c r="K20" i="1"/>
  <c r="I21" i="1"/>
  <c r="J21" i="1"/>
  <c r="I22" i="1"/>
  <c r="J22" i="1"/>
  <c r="I23" i="1"/>
  <c r="J23" i="1"/>
  <c r="K23" i="1" s="1"/>
  <c r="J30" i="1"/>
  <c r="I30" i="1"/>
  <c r="J29" i="1"/>
  <c r="I29" i="1"/>
  <c r="J28" i="1"/>
  <c r="I28" i="1"/>
  <c r="I10" i="1"/>
  <c r="J10" i="1"/>
  <c r="I11" i="1"/>
  <c r="J11" i="1"/>
  <c r="I12" i="1"/>
  <c r="J12" i="1"/>
  <c r="I15" i="1"/>
  <c r="J15" i="1"/>
  <c r="I16" i="1"/>
  <c r="J16" i="1"/>
  <c r="J26" i="1"/>
  <c r="I26" i="1"/>
  <c r="K18" i="1" l="1"/>
  <c r="K21" i="1"/>
  <c r="K19" i="1"/>
  <c r="K22" i="1"/>
  <c r="K29" i="1"/>
  <c r="K30" i="1"/>
  <c r="K28" i="1"/>
  <c r="K12" i="1"/>
  <c r="K10" i="1"/>
  <c r="K11" i="1"/>
  <c r="K15" i="1"/>
  <c r="K16" i="1"/>
  <c r="K26" i="1"/>
  <c r="J9" i="1"/>
  <c r="I9" i="1"/>
  <c r="K9" i="1" l="1"/>
  <c r="J17" i="1"/>
  <c r="I17" i="1"/>
  <c r="J14" i="1"/>
  <c r="I14" i="1"/>
  <c r="J8" i="1"/>
  <c r="I8" i="1"/>
  <c r="I33" i="1" l="1"/>
  <c r="K8" i="1"/>
  <c r="K17" i="1"/>
  <c r="J33" i="1"/>
  <c r="K14" i="1"/>
  <c r="K33" i="1" l="1"/>
</calcChain>
</file>

<file path=xl/sharedStrings.xml><?xml version="1.0" encoding="utf-8"?>
<sst xmlns="http://schemas.openxmlformats.org/spreadsheetml/2006/main" count="132" uniqueCount="88">
  <si>
    <t>Lista de Materiais Orientativa</t>
  </si>
  <si>
    <t>ITEM</t>
  </si>
  <si>
    <t>DESCRIÇÃO</t>
  </si>
  <si>
    <t>UND.</t>
  </si>
  <si>
    <t>QTD.</t>
  </si>
  <si>
    <t>1.1</t>
  </si>
  <si>
    <t>1.2</t>
  </si>
  <si>
    <t>1.3</t>
  </si>
  <si>
    <t>1.4</t>
  </si>
  <si>
    <t>DIMENSÃO</t>
  </si>
  <si>
    <t>pç</t>
  </si>
  <si>
    <t>m</t>
  </si>
  <si>
    <t>1.5</t>
  </si>
  <si>
    <t>PREÇO UNITÁRIO (R$)</t>
  </si>
  <si>
    <t>PREÇO TOTAL (R$)</t>
  </si>
  <si>
    <t>TOTAL GERAL</t>
  </si>
  <si>
    <t>MATERIAL</t>
  </si>
  <si>
    <t>M.O.</t>
  </si>
  <si>
    <t>TOTAL DO ITEM</t>
  </si>
  <si>
    <t>2.1</t>
  </si>
  <si>
    <t>2.2</t>
  </si>
  <si>
    <t>2.3</t>
  </si>
  <si>
    <t>2.4</t>
  </si>
  <si>
    <t>2.5</t>
  </si>
  <si>
    <t>2.6</t>
  </si>
  <si>
    <t>Equipamento</t>
  </si>
  <si>
    <t>ACESSÓRIOS</t>
  </si>
  <si>
    <t>3.1</t>
  </si>
  <si>
    <t>REFEITÓRIO FRANKLIN</t>
  </si>
  <si>
    <t>Lista nº: 1</t>
  </si>
  <si>
    <t>VER.A</t>
  </si>
  <si>
    <t xml:space="preserve">LOCAL:  RODOVIA BR 280, KM25 - CENTRO - ARAQUARI/SC
</t>
  </si>
  <si>
    <t>4.1</t>
  </si>
  <si>
    <t>4.2</t>
  </si>
  <si>
    <t>4.3</t>
  </si>
  <si>
    <t>CLIMATIZAÇÃO</t>
  </si>
  <si>
    <t>EQUIPAMENTOS</t>
  </si>
  <si>
    <t>INSTALAÇÃO ELÉTRICA</t>
  </si>
  <si>
    <t>SERVIÇOS</t>
  </si>
  <si>
    <t xml:space="preserve">Conjunto Split PisoTeto Quente/Frio 2,5TR </t>
  </si>
  <si>
    <t>24000 BTU's</t>
  </si>
  <si>
    <t>Cortina de ar Compact - 90cm - 798m³/h</t>
  </si>
  <si>
    <t>90cm</t>
  </si>
  <si>
    <t>Cortina de ar Compact - 120cm - 2134m³/h</t>
  </si>
  <si>
    <t>120cm</t>
  </si>
  <si>
    <t>Ventilador centrífugo inline Ø200mm Máx 865m³/h + Caixa de Filtragem</t>
  </si>
  <si>
    <t>Ø200mm</t>
  </si>
  <si>
    <t>Ø150mm</t>
  </si>
  <si>
    <t>Exaustor axial inline Ø150mm Máx 552m³/h + Caixa de filtragem</t>
  </si>
  <si>
    <t>Difusor de insuflamento redondo, tipo regulador de vazão</t>
  </si>
  <si>
    <t>Ø100mm</t>
  </si>
  <si>
    <t>Grelha de exaustão/ tomada de ar com moldura e lâminas de alumínio extrudado + tela anti insetos</t>
  </si>
  <si>
    <t>297x297mm</t>
  </si>
  <si>
    <t>Grelha de insuflamento de dupla deflexão com registro 225x125mm</t>
  </si>
  <si>
    <t>225x125mm</t>
  </si>
  <si>
    <t>Veneziana para tomada de ar exterior 497x297</t>
  </si>
  <si>
    <t>497x297mm</t>
  </si>
  <si>
    <t>Acessórios</t>
  </si>
  <si>
    <t>Instalação de equipamentos</t>
  </si>
  <si>
    <t>Montagem de rede frigorígena</t>
  </si>
  <si>
    <t>Montagem sistema de renovação de ar/ exaustão</t>
  </si>
  <si>
    <t>obra</t>
  </si>
  <si>
    <t>-</t>
  </si>
  <si>
    <t>Serviços</t>
  </si>
  <si>
    <t>#24</t>
  </si>
  <si>
    <t>kg</t>
  </si>
  <si>
    <t>#26</t>
  </si>
  <si>
    <t>Duto em Chapa de Aço Galvanizado confeccionados conforme NBR-16401 com cravamento Pittsburg e juntas TDC Bitola #26 + Suportes</t>
  </si>
  <si>
    <t>Duto em Chapa de Aço Galvanizado confeccionados conforme NBR-16401 com cravamento Pittsburg e juntas TDC Bitola #24 + Suportes</t>
  </si>
  <si>
    <t>Rede exaustão</t>
  </si>
  <si>
    <t>Rede renovação</t>
  </si>
  <si>
    <t>Tubulação de cobre Ø 1/4" + Isolamento em borracha elastomérica</t>
  </si>
  <si>
    <t>Tubulação de cobre Ø 5/8" + Isolamento em borracha elastomérica</t>
  </si>
  <si>
    <t>Ø1/4"</t>
  </si>
  <si>
    <t>Ø5/8"</t>
  </si>
  <si>
    <t>Alimentação</t>
  </si>
  <si>
    <t>2.7</t>
  </si>
  <si>
    <t>2.8</t>
  </si>
  <si>
    <t>2.9</t>
  </si>
  <si>
    <t>2.10</t>
  </si>
  <si>
    <t>Infraestrutura</t>
  </si>
  <si>
    <t>Duto Flexível  Ø100mm. Ref. MULTIVAC ALUDEC60</t>
  </si>
  <si>
    <t>100 mm</t>
  </si>
  <si>
    <t xml:space="preserve">Junta Flexível de aço galvanizado e lona de vinil </t>
  </si>
  <si>
    <t>Material para suporte de dutos e equipamentos</t>
  </si>
  <si>
    <t>Materiais (chaves, eletrodutos, cabos flexíveis, etc.)</t>
  </si>
  <si>
    <t>Interligações elétricas</t>
  </si>
  <si>
    <t>Transporte vertical e horizontal de toros os materiais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</si>
</sst>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0"/>
      <name val="Times New Roman"/>
      <family val="1"/>
    </font>
    <font>
      <b/>
      <sz val="10"/>
      <color theme="0"/>
      <name val="Arial Narrow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5" fillId="0" borderId="0" xfId="0" applyFont="1" applyAlignment="1">
      <alignment vertical="center"/>
    </xf>
    <xf numFmtId="0" fontId="1" fillId="0" borderId="0" xfId="11" applyAlignment="1">
      <alignment horizontal="left" vertical="center" wrapText="1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2" fontId="0" fillId="0" borderId="1" xfId="0" applyNumberFormat="1" applyBorder="1"/>
    <xf numFmtId="0" fontId="6" fillId="2" borderId="2" xfId="0" applyFont="1" applyFill="1" applyBorder="1" applyAlignment="1">
      <alignment vertical="center"/>
    </xf>
    <xf numFmtId="0" fontId="0" fillId="2" borderId="2" xfId="0" applyFill="1" applyBorder="1"/>
    <xf numFmtId="0" fontId="0" fillId="2" borderId="4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/>
    </xf>
    <xf numFmtId="0" fontId="7" fillId="2" borderId="3" xfId="0" applyFont="1" applyFill="1" applyBorder="1"/>
    <xf numFmtId="164" fontId="7" fillId="2" borderId="6" xfId="0" applyNumberFormat="1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1" fillId="0" borderId="0" xfId="1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  <protection locked="0"/>
    </xf>
    <xf numFmtId="14" fontId="2" fillId="0" borderId="1" xfId="0" applyNumberFormat="1" applyFont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>
      <alignment horizontal="left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/>
    </xf>
  </cellXfs>
  <cellStyles count="12">
    <cellStyle name="Normal" xfId="0" builtinId="0"/>
    <cellStyle name="Normal 2" xfId="1" xr:uid="{00000000-0005-0000-0000-000001000000}"/>
    <cellStyle name="Normal 2 2" xfId="2" xr:uid="{00000000-0005-0000-0000-000002000000}"/>
    <cellStyle name="Normal 2 3" xfId="9" xr:uid="{00000000-0005-0000-0000-000003000000}"/>
    <cellStyle name="Normal 3" xfId="3" xr:uid="{00000000-0005-0000-0000-000004000000}"/>
    <cellStyle name="Normal 3 2" xfId="4" xr:uid="{00000000-0005-0000-0000-000005000000}"/>
    <cellStyle name="Normal 3 2 2" xfId="10" xr:uid="{00000000-0005-0000-0000-000006000000}"/>
    <cellStyle name="Normal 3 3" xfId="5" xr:uid="{00000000-0005-0000-0000-000007000000}"/>
    <cellStyle name="Normal 3 3 2" xfId="6" xr:uid="{00000000-0005-0000-0000-000008000000}"/>
    <cellStyle name="Normal 3 4" xfId="7" xr:uid="{00000000-0005-0000-0000-000009000000}"/>
    <cellStyle name="Normal 4" xfId="8" xr:uid="{00000000-0005-0000-0000-00000A000000}"/>
    <cellStyle name="Normal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66676</xdr:rowOff>
    </xdr:from>
    <xdr:to>
      <xdr:col>1</xdr:col>
      <xdr:colOff>1017059</xdr:colOff>
      <xdr:row>2</xdr:row>
      <xdr:rowOff>180976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66676"/>
          <a:ext cx="1352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"/>
  <sheetViews>
    <sheetView tabSelected="1" view="pageBreakPreview" zoomScale="90" zoomScaleNormal="90" zoomScaleSheetLayoutView="90" workbookViewId="0">
      <selection activeCell="R18" sqref="R18"/>
    </sheetView>
  </sheetViews>
  <sheetFormatPr defaultRowHeight="15" x14ac:dyDescent="0.25"/>
  <cols>
    <col min="1" max="1" width="5.7109375" customWidth="1"/>
    <col min="2" max="2" width="23.85546875" customWidth="1"/>
    <col min="3" max="3" width="64.42578125" customWidth="1"/>
    <col min="4" max="4" width="15" customWidth="1"/>
    <col min="5" max="5" width="6.5703125" customWidth="1"/>
    <col min="6" max="6" width="6.42578125" customWidth="1"/>
  </cols>
  <sheetData>
    <row r="1" spans="1:17" ht="16.5" x14ac:dyDescent="0.25">
      <c r="A1" s="20"/>
      <c r="B1" s="20"/>
      <c r="C1" s="25" t="s">
        <v>35</v>
      </c>
      <c r="D1" s="25"/>
      <c r="E1" s="25"/>
      <c r="F1" s="25"/>
      <c r="G1" s="25"/>
      <c r="H1" s="26">
        <v>45491</v>
      </c>
      <c r="I1" s="26"/>
      <c r="J1" s="26"/>
      <c r="K1" s="26"/>
    </row>
    <row r="2" spans="1:17" ht="16.5" x14ac:dyDescent="0.25">
      <c r="A2" s="20"/>
      <c r="B2" s="20"/>
      <c r="C2" s="25" t="s">
        <v>28</v>
      </c>
      <c r="D2" s="25"/>
      <c r="E2" s="25"/>
      <c r="F2" s="25"/>
      <c r="G2" s="25"/>
      <c r="H2" s="27" t="s">
        <v>29</v>
      </c>
      <c r="I2" s="27"/>
      <c r="J2" s="27"/>
      <c r="K2" s="27"/>
    </row>
    <row r="3" spans="1:17" ht="18" customHeight="1" x14ac:dyDescent="0.25">
      <c r="A3" s="20"/>
      <c r="B3" s="20"/>
      <c r="C3" s="28" t="s">
        <v>31</v>
      </c>
      <c r="D3" s="28"/>
      <c r="E3" s="28"/>
      <c r="F3" s="28"/>
      <c r="G3" s="28"/>
      <c r="H3" s="27" t="s">
        <v>30</v>
      </c>
      <c r="I3" s="27"/>
      <c r="J3" s="27"/>
      <c r="K3" s="27"/>
    </row>
    <row r="4" spans="1:17" ht="15.75" customHeight="1" x14ac:dyDescent="0.25">
      <c r="A4" s="30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7" ht="15" customHeight="1" x14ac:dyDescent="0.25">
      <c r="A5" s="32" t="s">
        <v>1</v>
      </c>
      <c r="B5" s="32" t="s">
        <v>2</v>
      </c>
      <c r="C5" s="32"/>
      <c r="D5" s="32" t="s">
        <v>9</v>
      </c>
      <c r="E5" s="32" t="s">
        <v>4</v>
      </c>
      <c r="F5" s="32" t="s">
        <v>3</v>
      </c>
      <c r="G5" s="21" t="s">
        <v>13</v>
      </c>
      <c r="H5" s="22"/>
      <c r="I5" s="21" t="s">
        <v>14</v>
      </c>
      <c r="J5" s="22"/>
      <c r="K5" s="23" t="s">
        <v>15</v>
      </c>
    </row>
    <row r="6" spans="1:17" x14ac:dyDescent="0.25">
      <c r="A6" s="32"/>
      <c r="B6" s="32"/>
      <c r="C6" s="32"/>
      <c r="D6" s="32"/>
      <c r="E6" s="32"/>
      <c r="F6" s="32"/>
      <c r="G6" s="4" t="s">
        <v>16</v>
      </c>
      <c r="H6" s="4" t="s">
        <v>17</v>
      </c>
      <c r="I6" s="4" t="s">
        <v>16</v>
      </c>
      <c r="J6" s="4" t="s">
        <v>17</v>
      </c>
      <c r="K6" s="24"/>
    </row>
    <row r="7" spans="1:17" x14ac:dyDescent="0.25">
      <c r="A7" s="8" t="s">
        <v>36</v>
      </c>
      <c r="B7" s="5"/>
      <c r="C7" s="5"/>
      <c r="D7" s="5"/>
      <c r="E7" s="5"/>
      <c r="F7" s="5"/>
      <c r="G7" s="5"/>
      <c r="H7" s="5"/>
      <c r="I7" s="5"/>
      <c r="J7" s="5"/>
      <c r="K7" s="6"/>
    </row>
    <row r="8" spans="1:17" x14ac:dyDescent="0.25">
      <c r="A8" s="3" t="s">
        <v>5</v>
      </c>
      <c r="B8" s="3" t="s">
        <v>25</v>
      </c>
      <c r="C8" s="3" t="s">
        <v>39</v>
      </c>
      <c r="D8" s="37" t="s">
        <v>40</v>
      </c>
      <c r="E8" s="3">
        <v>4</v>
      </c>
      <c r="F8" s="3" t="s">
        <v>10</v>
      </c>
      <c r="G8" s="7">
        <v>0</v>
      </c>
      <c r="H8" s="7">
        <v>0</v>
      </c>
      <c r="I8" s="7">
        <f>(G8*E8)</f>
        <v>0</v>
      </c>
      <c r="J8" s="7">
        <f>(H8*E8)</f>
        <v>0</v>
      </c>
      <c r="K8" s="7">
        <f>(J8+I8)</f>
        <v>0</v>
      </c>
    </row>
    <row r="9" spans="1:17" x14ac:dyDescent="0.25">
      <c r="A9" s="14" t="s">
        <v>6</v>
      </c>
      <c r="B9" s="14" t="s">
        <v>25</v>
      </c>
      <c r="C9" s="15" t="s">
        <v>41</v>
      </c>
      <c r="D9" s="36" t="s">
        <v>42</v>
      </c>
      <c r="E9" s="14">
        <v>1</v>
      </c>
      <c r="F9" s="14" t="s">
        <v>10</v>
      </c>
      <c r="G9" s="16">
        <v>0</v>
      </c>
      <c r="H9" s="16">
        <v>0</v>
      </c>
      <c r="I9" s="16">
        <f>(G9*E9)</f>
        <v>0</v>
      </c>
      <c r="J9" s="16">
        <f>(H9*E9)</f>
        <v>0</v>
      </c>
      <c r="K9" s="16">
        <f>(J9+I9)</f>
        <v>0</v>
      </c>
    </row>
    <row r="10" spans="1:17" ht="15.75" customHeight="1" x14ac:dyDescent="0.25">
      <c r="A10" s="14" t="s">
        <v>7</v>
      </c>
      <c r="B10" s="14" t="s">
        <v>25</v>
      </c>
      <c r="C10" s="15" t="s">
        <v>43</v>
      </c>
      <c r="D10" s="36" t="s">
        <v>44</v>
      </c>
      <c r="E10" s="14">
        <v>1</v>
      </c>
      <c r="F10" s="14" t="s">
        <v>10</v>
      </c>
      <c r="G10" s="17">
        <v>0</v>
      </c>
      <c r="H10" s="17">
        <v>0</v>
      </c>
      <c r="I10" s="17">
        <f t="shared" ref="I10:I12" si="0">(G10*E10)</f>
        <v>0</v>
      </c>
      <c r="J10" s="17">
        <f t="shared" ref="J10:J12" si="1">(H10*E10)</f>
        <v>0</v>
      </c>
      <c r="K10" s="17">
        <f t="shared" ref="K10:K12" si="2">(J10+I10)</f>
        <v>0</v>
      </c>
    </row>
    <row r="11" spans="1:17" x14ac:dyDescent="0.25">
      <c r="A11" s="3" t="s">
        <v>8</v>
      </c>
      <c r="B11" s="14" t="s">
        <v>25</v>
      </c>
      <c r="C11" s="3" t="s">
        <v>45</v>
      </c>
      <c r="D11" s="33" t="s">
        <v>46</v>
      </c>
      <c r="E11" s="3">
        <v>2</v>
      </c>
      <c r="F11" s="3" t="s">
        <v>10</v>
      </c>
      <c r="G11" s="16">
        <v>0</v>
      </c>
      <c r="H11" s="16">
        <v>0</v>
      </c>
      <c r="I11" s="16">
        <f t="shared" si="0"/>
        <v>0</v>
      </c>
      <c r="J11" s="16">
        <f t="shared" si="1"/>
        <v>0</v>
      </c>
      <c r="K11" s="16">
        <f t="shared" si="2"/>
        <v>0</v>
      </c>
    </row>
    <row r="12" spans="1:17" x14ac:dyDescent="0.25">
      <c r="A12" s="14" t="s">
        <v>12</v>
      </c>
      <c r="B12" s="14" t="s">
        <v>25</v>
      </c>
      <c r="C12" s="15" t="s">
        <v>48</v>
      </c>
      <c r="D12" s="36" t="s">
        <v>47</v>
      </c>
      <c r="E12" s="14">
        <v>1</v>
      </c>
      <c r="F12" s="14" t="s">
        <v>10</v>
      </c>
      <c r="G12" s="16">
        <v>0</v>
      </c>
      <c r="H12" s="16">
        <v>0</v>
      </c>
      <c r="I12" s="16">
        <f t="shared" si="0"/>
        <v>0</v>
      </c>
      <c r="J12" s="16">
        <f t="shared" si="1"/>
        <v>0</v>
      </c>
      <c r="K12" s="16">
        <f t="shared" si="2"/>
        <v>0</v>
      </c>
    </row>
    <row r="13" spans="1:17" x14ac:dyDescent="0.25">
      <c r="A13" s="8" t="s">
        <v>26</v>
      </c>
      <c r="B13" s="5"/>
      <c r="C13" s="5"/>
      <c r="D13" s="5"/>
      <c r="E13" s="5"/>
      <c r="F13" s="5"/>
      <c r="G13" s="5"/>
      <c r="H13" s="5"/>
      <c r="I13" s="5"/>
      <c r="J13" s="5"/>
      <c r="K13" s="6"/>
      <c r="L13" s="1"/>
      <c r="M13" s="1"/>
      <c r="N13" s="1"/>
    </row>
    <row r="14" spans="1:17" x14ac:dyDescent="0.25">
      <c r="A14" s="14" t="s">
        <v>19</v>
      </c>
      <c r="B14" s="3" t="s">
        <v>57</v>
      </c>
      <c r="C14" s="3" t="s">
        <v>49</v>
      </c>
      <c r="D14" s="33" t="s">
        <v>50</v>
      </c>
      <c r="E14" s="3">
        <v>1</v>
      </c>
      <c r="F14" s="3" t="s">
        <v>10</v>
      </c>
      <c r="G14" s="7">
        <v>0</v>
      </c>
      <c r="H14" s="7">
        <v>0</v>
      </c>
      <c r="I14" s="7">
        <f t="shared" ref="I14:I17" si="3">(G14*E14)</f>
        <v>0</v>
      </c>
      <c r="J14" s="7">
        <f t="shared" ref="J14:J17" si="4">(H14*E14)</f>
        <v>0</v>
      </c>
      <c r="K14" s="7">
        <f t="shared" ref="K14:K17" si="5">(J14+I14)</f>
        <v>0</v>
      </c>
      <c r="N14" s="19"/>
      <c r="O14" s="19"/>
      <c r="P14" s="19"/>
      <c r="Q14" s="19"/>
    </row>
    <row r="15" spans="1:17" ht="30" x14ac:dyDescent="0.25">
      <c r="A15" s="3" t="s">
        <v>20</v>
      </c>
      <c r="B15" s="3" t="s">
        <v>57</v>
      </c>
      <c r="C15" s="18" t="s">
        <v>51</v>
      </c>
      <c r="D15" s="33" t="s">
        <v>52</v>
      </c>
      <c r="E15" s="3">
        <v>1</v>
      </c>
      <c r="F15" s="3" t="s">
        <v>10</v>
      </c>
      <c r="G15" s="7">
        <v>0</v>
      </c>
      <c r="H15" s="7">
        <v>0</v>
      </c>
      <c r="I15" s="7">
        <f t="shared" ref="I15" si="6">(G15*E15)</f>
        <v>0</v>
      </c>
      <c r="J15" s="7">
        <f t="shared" ref="J15" si="7">(H15*E15)</f>
        <v>0</v>
      </c>
      <c r="K15" s="7">
        <f t="shared" ref="K15" si="8">(J15+I15)</f>
        <v>0</v>
      </c>
      <c r="N15" s="2"/>
      <c r="O15" s="2"/>
      <c r="P15" s="2"/>
      <c r="Q15" s="2"/>
    </row>
    <row r="16" spans="1:17" x14ac:dyDescent="0.25">
      <c r="A16" s="14" t="s">
        <v>21</v>
      </c>
      <c r="B16" s="3" t="s">
        <v>57</v>
      </c>
      <c r="C16" s="3" t="s">
        <v>53</v>
      </c>
      <c r="D16" s="33" t="s">
        <v>54</v>
      </c>
      <c r="E16" s="3">
        <v>4</v>
      </c>
      <c r="F16" s="3" t="s">
        <v>10</v>
      </c>
      <c r="G16" s="7">
        <v>0</v>
      </c>
      <c r="H16" s="7">
        <v>0</v>
      </c>
      <c r="I16" s="7">
        <f t="shared" ref="I16" si="9">(G16*E16)</f>
        <v>0</v>
      </c>
      <c r="J16" s="7">
        <f t="shared" ref="J16" si="10">(H16*E16)</f>
        <v>0</v>
      </c>
      <c r="K16" s="7">
        <f t="shared" ref="K16" si="11">(J16+I16)</f>
        <v>0</v>
      </c>
      <c r="N16" s="2"/>
      <c r="O16" s="2"/>
      <c r="P16" s="2"/>
      <c r="Q16" s="2"/>
    </row>
    <row r="17" spans="1:17" x14ac:dyDescent="0.25">
      <c r="A17" s="14" t="s">
        <v>22</v>
      </c>
      <c r="B17" s="3" t="s">
        <v>57</v>
      </c>
      <c r="C17" s="3" t="s">
        <v>55</v>
      </c>
      <c r="D17" s="33" t="s">
        <v>56</v>
      </c>
      <c r="E17" s="3">
        <v>2</v>
      </c>
      <c r="F17" s="3" t="s">
        <v>10</v>
      </c>
      <c r="G17" s="7">
        <v>0</v>
      </c>
      <c r="H17" s="7">
        <v>0</v>
      </c>
      <c r="I17" s="7">
        <f t="shared" si="3"/>
        <v>0</v>
      </c>
      <c r="J17" s="7">
        <f t="shared" si="4"/>
        <v>0</v>
      </c>
      <c r="K17" s="7">
        <f t="shared" si="5"/>
        <v>0</v>
      </c>
      <c r="N17" s="2"/>
      <c r="O17" s="2"/>
      <c r="P17" s="2"/>
      <c r="Q17" s="2"/>
    </row>
    <row r="18" spans="1:17" ht="25.5" x14ac:dyDescent="0.25">
      <c r="A18" s="3" t="s">
        <v>23</v>
      </c>
      <c r="B18" s="3" t="s">
        <v>69</v>
      </c>
      <c r="C18" s="35" t="s">
        <v>67</v>
      </c>
      <c r="D18" s="36" t="s">
        <v>66</v>
      </c>
      <c r="E18" s="14">
        <v>2.02</v>
      </c>
      <c r="F18" s="14" t="s">
        <v>65</v>
      </c>
      <c r="G18" s="7">
        <v>0</v>
      </c>
      <c r="H18" s="7">
        <v>0</v>
      </c>
      <c r="I18" s="7">
        <f t="shared" ref="I18:I23" si="12">(G18*E18)</f>
        <v>0</v>
      </c>
      <c r="J18" s="7">
        <f t="shared" ref="J18:J23" si="13">(H18*E18)</f>
        <v>0</v>
      </c>
      <c r="K18" s="7">
        <f t="shared" ref="K18:K23" si="14">(J18+I18)</f>
        <v>0</v>
      </c>
      <c r="N18" s="2"/>
      <c r="O18" s="2"/>
      <c r="P18" s="2"/>
      <c r="Q18" s="2"/>
    </row>
    <row r="19" spans="1:17" ht="25.5" x14ac:dyDescent="0.25">
      <c r="A19" s="14" t="s">
        <v>24</v>
      </c>
      <c r="B19" s="3" t="s">
        <v>70</v>
      </c>
      <c r="C19" s="35" t="s">
        <v>68</v>
      </c>
      <c r="D19" s="33" t="s">
        <v>64</v>
      </c>
      <c r="E19" s="3">
        <v>21.4</v>
      </c>
      <c r="F19" s="3" t="s">
        <v>65</v>
      </c>
      <c r="G19" s="7">
        <v>0</v>
      </c>
      <c r="H19" s="7">
        <v>0</v>
      </c>
      <c r="I19" s="7">
        <f t="shared" si="12"/>
        <v>0</v>
      </c>
      <c r="J19" s="7">
        <f t="shared" si="13"/>
        <v>0</v>
      </c>
      <c r="K19" s="7">
        <f t="shared" si="14"/>
        <v>0</v>
      </c>
      <c r="N19" s="2"/>
      <c r="O19" s="2"/>
      <c r="P19" s="2"/>
      <c r="Q19" s="2"/>
    </row>
    <row r="20" spans="1:17" x14ac:dyDescent="0.25">
      <c r="A20" s="14" t="s">
        <v>76</v>
      </c>
      <c r="B20" s="3" t="s">
        <v>69</v>
      </c>
      <c r="C20" s="35" t="s">
        <v>81</v>
      </c>
      <c r="D20" s="33" t="s">
        <v>82</v>
      </c>
      <c r="E20" s="3">
        <v>1</v>
      </c>
      <c r="F20" s="3" t="s">
        <v>11</v>
      </c>
      <c r="G20" s="7">
        <v>0</v>
      </c>
      <c r="H20" s="7">
        <v>0</v>
      </c>
      <c r="I20" s="7">
        <f t="shared" si="12"/>
        <v>0</v>
      </c>
      <c r="J20" s="7">
        <f t="shared" si="13"/>
        <v>0</v>
      </c>
      <c r="K20" s="7">
        <f t="shared" si="14"/>
        <v>0</v>
      </c>
      <c r="N20" s="2"/>
      <c r="O20" s="2"/>
      <c r="P20" s="2"/>
      <c r="Q20" s="2"/>
    </row>
    <row r="21" spans="1:17" x14ac:dyDescent="0.25">
      <c r="A21" s="3" t="s">
        <v>77</v>
      </c>
      <c r="B21" s="3" t="s">
        <v>75</v>
      </c>
      <c r="C21" s="35" t="s">
        <v>71</v>
      </c>
      <c r="D21" s="33" t="s">
        <v>73</v>
      </c>
      <c r="E21" s="3">
        <v>41.05</v>
      </c>
      <c r="F21" s="3" t="s">
        <v>11</v>
      </c>
      <c r="G21" s="7">
        <v>0</v>
      </c>
      <c r="H21" s="7">
        <v>0</v>
      </c>
      <c r="I21" s="7">
        <f t="shared" si="12"/>
        <v>0</v>
      </c>
      <c r="J21" s="7">
        <f t="shared" si="13"/>
        <v>0</v>
      </c>
      <c r="K21" s="7">
        <f t="shared" si="14"/>
        <v>0</v>
      </c>
      <c r="N21" s="2"/>
      <c r="O21" s="2"/>
      <c r="P21" s="2"/>
      <c r="Q21" s="2"/>
    </row>
    <row r="22" spans="1:17" x14ac:dyDescent="0.25">
      <c r="A22" s="14" t="s">
        <v>78</v>
      </c>
      <c r="B22" s="3" t="s">
        <v>75</v>
      </c>
      <c r="C22" s="35" t="s">
        <v>72</v>
      </c>
      <c r="D22" s="33" t="s">
        <v>74</v>
      </c>
      <c r="E22" s="3">
        <v>41.05</v>
      </c>
      <c r="F22" s="3" t="s">
        <v>11</v>
      </c>
      <c r="G22" s="7">
        <v>0</v>
      </c>
      <c r="H22" s="7">
        <v>0</v>
      </c>
      <c r="I22" s="7">
        <f t="shared" si="12"/>
        <v>0</v>
      </c>
      <c r="J22" s="7">
        <f t="shared" si="13"/>
        <v>0</v>
      </c>
      <c r="K22" s="7">
        <f t="shared" si="14"/>
        <v>0</v>
      </c>
      <c r="N22" s="2"/>
      <c r="O22" s="2"/>
      <c r="P22" s="2"/>
      <c r="Q22" s="2"/>
    </row>
    <row r="23" spans="1:17" x14ac:dyDescent="0.25">
      <c r="A23" s="14" t="s">
        <v>79</v>
      </c>
      <c r="B23" s="3" t="s">
        <v>57</v>
      </c>
      <c r="C23" s="35" t="s">
        <v>83</v>
      </c>
      <c r="D23" s="34" t="s">
        <v>62</v>
      </c>
      <c r="E23" s="3">
        <v>4.24</v>
      </c>
      <c r="F23" s="3" t="s">
        <v>11</v>
      </c>
      <c r="G23" s="7">
        <v>0</v>
      </c>
      <c r="H23" s="7">
        <v>0</v>
      </c>
      <c r="I23" s="7">
        <f t="shared" si="12"/>
        <v>0</v>
      </c>
      <c r="J23" s="7">
        <f t="shared" si="13"/>
        <v>0</v>
      </c>
      <c r="K23" s="7">
        <f t="shared" si="14"/>
        <v>0</v>
      </c>
      <c r="N23" s="2"/>
      <c r="O23" s="2"/>
      <c r="P23" s="2"/>
      <c r="Q23" s="2"/>
    </row>
    <row r="24" spans="1:17" x14ac:dyDescent="0.25">
      <c r="A24" s="14"/>
      <c r="B24" s="3"/>
      <c r="C24" s="35" t="s">
        <v>84</v>
      </c>
      <c r="D24" s="34" t="s">
        <v>62</v>
      </c>
      <c r="E24" s="3">
        <v>1</v>
      </c>
      <c r="F24" s="3" t="s">
        <v>61</v>
      </c>
      <c r="G24" s="7"/>
      <c r="H24" s="7"/>
      <c r="I24" s="7"/>
      <c r="J24" s="7"/>
      <c r="K24" s="7"/>
      <c r="N24" s="2"/>
      <c r="O24" s="2"/>
      <c r="P24" s="2"/>
      <c r="Q24" s="2"/>
    </row>
    <row r="25" spans="1:17" x14ac:dyDescent="0.25">
      <c r="A25" s="8" t="s">
        <v>37</v>
      </c>
      <c r="B25" s="5"/>
      <c r="C25" s="5"/>
      <c r="D25" s="5"/>
      <c r="E25" s="5"/>
      <c r="F25" s="5"/>
      <c r="G25" s="5"/>
      <c r="H25" s="5"/>
      <c r="I25" s="5"/>
      <c r="J25" s="5"/>
      <c r="K25" s="6"/>
      <c r="N25" s="2"/>
      <c r="O25" s="2"/>
      <c r="P25" s="2"/>
      <c r="Q25" s="2"/>
    </row>
    <row r="26" spans="1:17" x14ac:dyDescent="0.25">
      <c r="A26" s="3" t="s">
        <v>27</v>
      </c>
      <c r="B26" s="3" t="s">
        <v>80</v>
      </c>
      <c r="C26" s="3" t="s">
        <v>85</v>
      </c>
      <c r="D26" s="34" t="s">
        <v>62</v>
      </c>
      <c r="E26" s="3">
        <v>1</v>
      </c>
      <c r="F26" s="3" t="s">
        <v>61</v>
      </c>
      <c r="G26" s="7">
        <v>0</v>
      </c>
      <c r="H26" s="7">
        <v>0</v>
      </c>
      <c r="I26" s="7">
        <f t="shared" ref="I26" si="15">(G26*E26)</f>
        <v>0</v>
      </c>
      <c r="J26" s="7">
        <f t="shared" ref="J26" si="16">(H26*E26)</f>
        <v>0</v>
      </c>
      <c r="K26" s="7">
        <f t="shared" ref="K26" si="17">(J26+I26)</f>
        <v>0</v>
      </c>
      <c r="N26" s="2"/>
      <c r="O26" s="2"/>
      <c r="P26" s="2"/>
      <c r="Q26" s="2"/>
    </row>
    <row r="27" spans="1:17" x14ac:dyDescent="0.25">
      <c r="A27" s="5" t="s">
        <v>38</v>
      </c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7" x14ac:dyDescent="0.25">
      <c r="A28" s="14" t="s">
        <v>32</v>
      </c>
      <c r="B28" s="3" t="s">
        <v>63</v>
      </c>
      <c r="C28" s="3" t="s">
        <v>58</v>
      </c>
      <c r="D28" s="34" t="s">
        <v>62</v>
      </c>
      <c r="E28" s="3">
        <v>1</v>
      </c>
      <c r="F28" s="3" t="s">
        <v>61</v>
      </c>
      <c r="G28" s="7">
        <v>0</v>
      </c>
      <c r="H28" s="7">
        <v>0</v>
      </c>
      <c r="I28" s="7">
        <f t="shared" ref="I28:I30" si="18">(G28*E28)</f>
        <v>0</v>
      </c>
      <c r="J28" s="7">
        <f t="shared" ref="J28:J30" si="19">(H28*E28)</f>
        <v>0</v>
      </c>
      <c r="K28" s="7">
        <f t="shared" ref="K28:K30" si="20">(J28+I28)</f>
        <v>0</v>
      </c>
    </row>
    <row r="29" spans="1:17" x14ac:dyDescent="0.25">
      <c r="A29" s="14" t="s">
        <v>33</v>
      </c>
      <c r="B29" s="3" t="s">
        <v>63</v>
      </c>
      <c r="C29" s="3" t="s">
        <v>59</v>
      </c>
      <c r="D29" s="34" t="s">
        <v>62</v>
      </c>
      <c r="E29" s="3">
        <v>1</v>
      </c>
      <c r="F29" s="3" t="s">
        <v>61</v>
      </c>
      <c r="G29" s="7">
        <v>0</v>
      </c>
      <c r="H29" s="7">
        <v>0</v>
      </c>
      <c r="I29" s="7">
        <f t="shared" si="18"/>
        <v>0</v>
      </c>
      <c r="J29" s="7">
        <f t="shared" si="19"/>
        <v>0</v>
      </c>
      <c r="K29" s="7">
        <f t="shared" si="20"/>
        <v>0</v>
      </c>
    </row>
    <row r="30" spans="1:17" x14ac:dyDescent="0.25">
      <c r="A30" s="14" t="s">
        <v>34</v>
      </c>
      <c r="B30" s="3" t="s">
        <v>63</v>
      </c>
      <c r="C30" s="3" t="s">
        <v>60</v>
      </c>
      <c r="D30" s="34" t="s">
        <v>62</v>
      </c>
      <c r="E30" s="3">
        <v>1</v>
      </c>
      <c r="F30" s="3" t="s">
        <v>61</v>
      </c>
      <c r="G30" s="7">
        <v>0</v>
      </c>
      <c r="H30" s="7">
        <v>0</v>
      </c>
      <c r="I30" s="7">
        <f t="shared" si="18"/>
        <v>0</v>
      </c>
      <c r="J30" s="7">
        <f t="shared" si="19"/>
        <v>0</v>
      </c>
      <c r="K30" s="7">
        <f t="shared" si="20"/>
        <v>0</v>
      </c>
    </row>
    <row r="31" spans="1:17" x14ac:dyDescent="0.25">
      <c r="A31" s="14" t="s">
        <v>34</v>
      </c>
      <c r="B31" s="3" t="s">
        <v>63</v>
      </c>
      <c r="C31" s="3" t="s">
        <v>86</v>
      </c>
      <c r="D31" s="34" t="s">
        <v>62</v>
      </c>
      <c r="E31" s="3">
        <v>1</v>
      </c>
      <c r="F31" s="3" t="s">
        <v>61</v>
      </c>
      <c r="G31" s="7">
        <v>0</v>
      </c>
      <c r="H31" s="7">
        <v>0</v>
      </c>
      <c r="I31" s="7">
        <f t="shared" ref="I31" si="21">(G31*E31)</f>
        <v>0</v>
      </c>
      <c r="J31" s="7">
        <f t="shared" ref="J31" si="22">(H31*E31)</f>
        <v>0</v>
      </c>
      <c r="K31" s="7">
        <f t="shared" ref="K31" si="23">(J31+I31)</f>
        <v>0</v>
      </c>
    </row>
    <row r="32" spans="1:17" x14ac:dyDescent="0.25">
      <c r="A32" s="14" t="s">
        <v>34</v>
      </c>
      <c r="B32" s="3" t="s">
        <v>63</v>
      </c>
      <c r="C32" s="3" t="s">
        <v>87</v>
      </c>
      <c r="D32" s="34" t="s">
        <v>62</v>
      </c>
      <c r="E32" s="3">
        <v>1</v>
      </c>
      <c r="F32" s="3" t="s">
        <v>61</v>
      </c>
      <c r="G32" s="7">
        <v>0</v>
      </c>
      <c r="H32" s="7">
        <v>0</v>
      </c>
      <c r="I32" s="7">
        <f t="shared" ref="I32" si="24">(G32*E32)</f>
        <v>0</v>
      </c>
      <c r="J32" s="7">
        <f t="shared" ref="J32" si="25">(H32*E32)</f>
        <v>0</v>
      </c>
      <c r="K32" s="7">
        <f t="shared" ref="K32" si="26">(J32+I32)</f>
        <v>0</v>
      </c>
    </row>
    <row r="33" spans="1:11" x14ac:dyDescent="0.25">
      <c r="A33" s="9"/>
      <c r="B33" s="10"/>
      <c r="C33" s="11" t="s">
        <v>18</v>
      </c>
      <c r="D33" s="29" t="s">
        <v>35</v>
      </c>
      <c r="E33" s="29"/>
      <c r="F33" s="29"/>
      <c r="G33" s="29"/>
      <c r="H33" s="12"/>
      <c r="I33" s="13">
        <f>SUM(I8:I30)</f>
        <v>0</v>
      </c>
      <c r="J33" s="13">
        <f>SUM(J8:J30)</f>
        <v>0</v>
      </c>
      <c r="K33" s="13">
        <f>SUM(K8:K30)</f>
        <v>0</v>
      </c>
    </row>
  </sheetData>
  <mergeCells count="18">
    <mergeCell ref="D33:G33"/>
    <mergeCell ref="A4:K4"/>
    <mergeCell ref="A5:A6"/>
    <mergeCell ref="B5:C6"/>
    <mergeCell ref="D5:D6"/>
    <mergeCell ref="E5:E6"/>
    <mergeCell ref="F5:F6"/>
    <mergeCell ref="N14:Q14"/>
    <mergeCell ref="A1:B3"/>
    <mergeCell ref="G5:H5"/>
    <mergeCell ref="I5:J5"/>
    <mergeCell ref="K5:K6"/>
    <mergeCell ref="C1:G1"/>
    <mergeCell ref="H1:K1"/>
    <mergeCell ref="C2:G2"/>
    <mergeCell ref="H2:K2"/>
    <mergeCell ref="C3:G3"/>
    <mergeCell ref="H3:K3"/>
  </mergeCells>
  <phoneticPr fontId="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Julio Cesar</cp:lastModifiedBy>
  <cp:lastPrinted>2021-06-02T13:42:14Z</cp:lastPrinted>
  <dcterms:created xsi:type="dcterms:W3CDTF">2015-11-03T12:16:21Z</dcterms:created>
  <dcterms:modified xsi:type="dcterms:W3CDTF">2024-07-19T14:42:20Z</dcterms:modified>
</cp:coreProperties>
</file>